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<sst xmlns="http://schemas.openxmlformats.org/spreadsheetml/2006/main" count="394" uniqueCount="206">
  <si>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</si>
  <si>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</si>
  <si>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</si>
  <si>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</si>
  <si>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</si>
  <si>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</si>
  <si>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</si>
  <si>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</si>
  <si>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</si>
  <si>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</si>
  <si>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</si>
  <si>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</si>
  <si>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</si>
  <si>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</si>
  <si>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</si>
  <si>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</si>
  <si>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</si>
  <si>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</si>
  <si>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</si>
  <si>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</si>
  <si>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</si>
  <si>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</si>
  <si>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</si>
  <si>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</si>
  <si>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</si>
  <si>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</si>
  <si>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</si>
  <si>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</si>
  <si>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</si>
  <si>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</si>
  <si>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</si>
  <si>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</si>
  <si>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</si>
  <si>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</si>
  <si>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</si>
  <si>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</si>
  <si>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</si>
  <si>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</si>
  <si>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</si>
  <si>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</si>
  <si>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</si>
  <si>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</si>
  <si>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</si>
  <si>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</si>
  <si>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</si>
  <si>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</si>
  <si>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</si>
  <si>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</si>
  <si>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</si>
  <si>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</si>
  <si>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</si>
  <si>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</si>
  <si>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</si>
  <si>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</si>
  <si>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</si>
  <si>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</si>
  <si>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</si>
  <si>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</si>
  <si>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</si>
  <si>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</si>
  <si>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</si>
  <si>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</si>
  <si>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</si>
  <si>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</si>
  <si>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</si>
  <si>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</si>
  <si>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</si>
  <si>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</si>
  <si>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</si>
  <si>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</si>
  <si>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DN200雨水连接管:349m,覆土0.7m</t>
  </si>
  <si>
    <t>d300雨水连接管:10m,覆土0.7m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</si>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</sst>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60" zoomScaleNormal="160" workbookViewId="0">
      <pane xSplit="21" ySplit="2" topLeftCell="BK3" activePane="bottomRight" state="frozenSplit"/>
      <selection/>
      <selection pane="topRight"/>
      <selection pane="bottomLeft"/>
      <selection pane="bottomRight" activeCell="I11" sqref="I11:J12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>
        <v>1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349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230.28765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97.9070637007245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121.416427938247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1.4210854715202e-14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1118.545</v>
      </c>
      <c r="BC8" s="161">
        <f t="shared" si="13"/>
        <v>1211.03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230.28765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230.28765</v>
      </c>
      <c r="BS8" s="52">
        <f t="shared" si="18"/>
        <v>0</v>
      </c>
      <c r="BT8" s="32">
        <f>IF(OR(LOOKUP(V8,Sheet2!A$3:A$25,Sheet2!B$3:B$25)=1,G8=0),0,AW8-AO8*0.2*G8)</f>
        <v>23.9190637007245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71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1</v>
      </c>
      <c r="D11" s="103">
        <f t="shared" si="25"/>
        <v>0.52</v>
      </c>
      <c r="E11" s="103">
        <v>1</v>
      </c>
      <c r="G11" s="32">
        <v>10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0.3</v>
      </c>
      <c r="W11" s="142">
        <f t="shared" si="5"/>
        <v>0.52</v>
      </c>
      <c r="X11" s="142">
        <f t="shared" si="1"/>
        <v>1</v>
      </c>
      <c r="Y11" s="142">
        <f t="shared" si="1"/>
        <v>0</v>
      </c>
      <c r="Z11" s="142">
        <f>Y11+LOOKUP(V11,Sheet2!A$3:A$24,Sheet2!J$3:J$24)</f>
        <v>0.34</v>
      </c>
      <c r="AA11" s="142">
        <f t="shared" si="6"/>
        <v>0.52</v>
      </c>
      <c r="AB11" s="142">
        <f t="shared" si="2"/>
        <v>1</v>
      </c>
      <c r="AC11" s="142">
        <f t="shared" si="2"/>
        <v>0</v>
      </c>
      <c r="AD11" s="142">
        <f>AC11+LOOKUP(V11,Sheet2!A$3:A$24,Sheet2!J$3:J$24)</f>
        <v>0.34</v>
      </c>
      <c r="AE11" s="142">
        <f t="shared" si="7"/>
        <v>0.66</v>
      </c>
      <c r="AF11" s="142">
        <f t="shared" si="8"/>
        <v>0.66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0.83</v>
      </c>
      <c r="AM11" s="142">
        <f t="shared" si="10"/>
        <v>0.83</v>
      </c>
      <c r="AN11" s="142">
        <f t="shared" si="11"/>
        <v>0.83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10.292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0.969</v>
      </c>
      <c r="AV11" s="158">
        <f>IF(AND(AE11&gt;3.5,AF11&gt;3.5),LOOKUP(Sheet1!V11,Sheet2!A$3:A$24,Sheet2!W$3:W$24),LOOKUP(V11,Sheet2!A$3:A$24,Sheet2!V$3:V$24))*G11</f>
        <v>1.22043966852445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7.12444538352963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36.2</v>
      </c>
      <c r="BC11" s="161">
        <f t="shared" si="13"/>
        <v>37.4666666666667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10.292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10.292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3.24</v>
      </c>
      <c r="BV11" s="52">
        <f t="shared" si="20"/>
        <v>1.93</v>
      </c>
      <c r="BW11" s="32">
        <f t="shared" si="21"/>
        <v>0</v>
      </c>
    </row>
    <row r="12" spans="2:75">
      <c r="B12" s="32">
        <v>1</v>
      </c>
      <c r="D12" s="103">
        <f t="shared" si="25"/>
        <v>0.52</v>
      </c>
      <c r="E12" s="103">
        <v>1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4:75"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252.6086325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252.6086325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128.540873321777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128.540873321777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23.9190637007245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128.540873321777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23.9190637007245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1154.745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1.4210854715202e-14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39.2027953333333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1154.745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1248.49666666667</v>
      </c>
      <c r="E13" s="37" t="s">
        <v>165</v>
      </c>
      <c r="F13" s="46">
        <f>D13*Sheet3!$Q$13</f>
        <v>39.2027953333333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252.6086325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252.6086325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